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alcChain>
</file>

<file path=xl/sharedStrings.xml><?xml version="1.0" encoding="utf-8"?>
<sst xmlns="http://schemas.openxmlformats.org/spreadsheetml/2006/main" count="140" uniqueCount="128">
  <si>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</si>
  <si>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</si>
  <si>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</si>
  <si>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</si>
  <si>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</si>
  <si>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</si>
  <si>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</si>
  <si>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</si>
  <si>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</si>
  <si>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</si>
  <si>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</si>
  <si>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</si>
  <si>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</si>
  <si>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</si>
  <si>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</si>
  <si>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</si>
  <si>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</si>
  <si>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</si>
  <si>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</si>
  <si>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</si>
  <si>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</si>
  <si>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</si>
  <si>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</si>
  <si>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</si>
  <si>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</si>
  <si>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</si>
  <si>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</si>
  <si>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</si>
  <si>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</si>
  <si>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</si>
  <si>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</si>
  <si>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</si>
  <si>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</si>
  <si>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</si>
  <si>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</si>
  <si>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</si>
  <si>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</si>
  <si>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</si>
  <si>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</si>
  <si>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</si>
  <si>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</si>
  <si>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</si>
  <si>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</si>
  <si>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</si>
  <si>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</si>
  <si>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</si>
  <si>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</si>
  <si>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</si>
  <si>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</si>
  <si>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</si>
  <si>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</si>
  <si>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</si>
  <si>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</si>
  <si>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</si>
  <si>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</si>
  <si>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</si>
  <si>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</si>
  <si>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</si>
  <si>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</si>
  <si>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</si>
  <si>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</si>
  <si>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</si>
  <si>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</si>
  <si>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</si>
  <si>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</si>
  <si>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</si>
  <si>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</si>
  <si>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</si>
  <si>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产出指标（25）</t>
  </si>
  <si>
    <t>数量指标</t>
  </si>
  <si>
    <t>时效指标</t>
  </si>
  <si>
    <t>效益指标（30）</t>
  </si>
  <si>
    <t>经济效益</t>
  </si>
  <si>
    <t>社会效益</t>
  </si>
  <si>
    <t>生态效益</t>
  </si>
  <si>
    <t>可持续影响</t>
  </si>
  <si>
    <t>有力推动</t>
  </si>
  <si>
    <t>满意度指标（10）</t>
  </si>
  <si>
    <t>满意度指标</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</si>
  <si>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</si>
  <si>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</si>
  <si>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</si>
  <si>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</si>
  <si>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</si>
  <si>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</si>
  <si>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</si>
  <si>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</si>
  <si>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</si>
  <si>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较高</t>
    <phoneticPr fontId="8" type="noConversion"/>
  </si>
  <si>
    <t>达成预期目标</t>
    <phoneticPr fontId="8" type="noConversion"/>
  </si>
  <si>
    <t>项目完成率</t>
    <phoneticPr fontId="8" type="noConversion"/>
  </si>
  <si>
    <t>100%</t>
    <phoneticPr fontId="8" type="noConversion"/>
  </si>
  <si>
    <t>较好</t>
    <phoneticPr fontId="8" type="noConversion"/>
  </si>
  <si>
    <t>木偶事业推广、普及</t>
    <phoneticPr fontId="8" type="noConversion"/>
  </si>
  <si>
    <t>非遗木偶事业传承、传播、保护和发展</t>
    <phoneticPr fontId="10" type="noConversion"/>
  </si>
  <si>
    <t>促进精神文明建设</t>
  </si>
  <si>
    <t>促进</t>
    <phoneticPr fontId="8" type="noConversion"/>
  </si>
  <si>
    <t>较好</t>
    <phoneticPr fontId="8" type="noConversion"/>
  </si>
  <si>
    <t>本年度项目实施是否促进精神文明建设。 评分规则:达成年度指标100%-80%(含); 部分达成年度指标并具有一定效果80%-60%(含); 未达成年度指标且效果较差60%-0%。</t>
  </si>
  <si>
    <t>本年度项目实施是否推动木偶剧事业传承、传播、保护与发展。 评分规则:达成年度指标100%-80%(含); 部分达成年度指标并具有一定效果80%-60%(含); 未达成年度指标且效果较差60%-0%。</t>
    <phoneticPr fontId="10" type="noConversion"/>
  </si>
  <si>
    <t>观众对本剧目的内容、形式等的满意度。 评分规则:达成年度指标100%-80%(含); 部分达成年度指标并具有一定效果80%-60%(含); 未达成年度指标且效果较差60%-0%。</t>
    <phoneticPr fontId="8" type="noConversion"/>
  </si>
  <si>
    <t>本年度内木偶剧是否实现推广率、普及率的提高,用以反映和考核项目实施质量。 评分规则:达成年度指标100%-80%(含); 部分达成年度指标并具有一定效果80%-60%(含); 未达成年度指标且效果较差60%-0%。</t>
    <phoneticPr fontId="10"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</si>
  <si>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</si>
  <si>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吸引外地观众对扬州杖头木偶兴趣</t>
    <phoneticPr fontId="10" type="noConversion"/>
  </si>
  <si>
    <t>扬州文化影响力</t>
    <phoneticPr fontId="8" type="noConversion"/>
  </si>
  <si>
    <t>本年度项目实施是否推动木偶剧事业发展的影响力。 评分规则:达成年度指标100%-80%(含); 部分达成年度指标并具有一定效果80%-60%(含); 未达成年度指标且效果较差60%-0%。</t>
    <phoneticPr fontId="10" type="noConversion"/>
  </si>
  <si>
    <t>项目名称：2023年江苏省艺术基金--2023年传播交流推广资助款首拨款木偶剧《铁道小飞虎》巡演</t>
    <phoneticPr fontId="8" type="noConversion"/>
  </si>
  <si>
    <t>=100%</t>
    <phoneticPr fontId="8" type="noConversion"/>
  </si>
  <si>
    <t>无</t>
    <phoneticPr fontId="10" type="noConversion"/>
  </si>
  <si>
    <t>无</t>
    <phoneticPr fontId="8" type="noConversion"/>
  </si>
  <si>
    <t>2024年</t>
    <phoneticPr fontId="8" type="noConversion"/>
  </si>
  <si>
    <t>2023年江苏省艺术基金--2024年度大型舞台剧和作品资助款首拨款（儿童剧《嘻嘻···西游记》）</t>
    <phoneticPr fontId="8" type="noConversion"/>
  </si>
  <si>
    <t>≤52.8万元</t>
    <phoneticPr fontId="8" type="noConversion"/>
  </si>
  <si>
    <t>52.8万元</t>
    <phoneticPr fontId="8" type="noConversion"/>
  </si>
  <si>
    <t>全年项目实际总支出与计划总支出的比较用以反映和考核项目产出成本目标的实现程度。  评分规则:项目总成本≤52.8万元即为完成年度指标,当年度指标超标(&gt;46万元)时,每增加1%,扣1%的权重分,扣完为止。</t>
    <phoneticPr fontId="8" type="noConversion"/>
  </si>
  <si>
    <t>≥90%</t>
    <phoneticPr fontId="8" type="noConversion"/>
  </si>
  <si>
    <t>≥90%</t>
    <phoneticPr fontId="8" type="noConversion"/>
  </si>
  <si>
    <t>本年度项目实施是否推动扬州杖头木偶事业传承、保护与发展。 评分规则:达成年度指标100%-80%(含); 部分达成年度指标并具有一定效果80%-60%(含); 未达成年度指标且效果较差60%-0%。</t>
    <phoneticPr fontId="8" type="noConversion"/>
  </si>
  <si>
    <r>
      <t xml:space="preserve">   2024  </t>
    </r>
    <r>
      <rPr>
        <sz val="11"/>
        <color theme="1"/>
        <rFont val="宋体"/>
        <family val="3"/>
        <charset val="134"/>
        <scheme val="minor"/>
      </rPr>
      <t xml:space="preserve"> 年度</t>
    </r>
    <phoneticPr fontId="8" type="noConversion"/>
  </si>
  <si>
    <t>二次创排儿童木偶剧</t>
    <phoneticPr fontId="8" type="noConversion"/>
  </si>
  <si>
    <t>达成预期目标</t>
    <phoneticPr fontId="8" type="noConversion"/>
  </si>
  <si>
    <t>达成预期目标</t>
    <phoneticPr fontId="8" type="noConversion"/>
  </si>
  <si>
    <t>达成预期目标</t>
    <phoneticPr fontId="8" type="noConversion"/>
  </si>
  <si>
    <t>≥10场</t>
    <phoneticPr fontId="8" type="noConversion"/>
  </si>
  <si>
    <t>10场</t>
    <phoneticPr fontId="8" type="noConversion"/>
  </si>
  <si>
    <r>
      <t>项目完成二次创排剧目与计划创排的比较用以反映和考核项目产出数量目标和实现程度。 全年完成二次创排剧目:本年度按项目要求完成二次创排的场次数量。 评分规则:全年二次创排场次≥1</t>
    </r>
    <r>
      <rPr>
        <sz val="9"/>
        <color rgb="FF000000"/>
        <rFont val="方正仿宋_GBK"/>
        <family val="4"/>
        <charset val="134"/>
      </rPr>
      <t xml:space="preserve">场即为完成年度指标,当年度指标&lt;10场时,每减少1%,扣1%的权重分,扣完为止。
</t>
    </r>
    <phoneticPr fontId="10" type="noConversion"/>
  </si>
  <si>
    <t>1.项目政策： 《扬州市财政局扬州市文化广电和旅游局关于下达2024江苏艺术基金基金的通知》（扬财教【2024】53号）                                                     2.资金分配使用：该项目资金52.8万元已经2023年11月下达至本单位，资金到位率100%，项目资金已经使用完毕，项目资金52.8万元全部用于：1.《嘻嘻···西游记》制剧目二次创作和演出任务，提升该剧目创作水平和艺术质量2.支付《神奇的宝盒》尾款。预算执行率94.17%。年末结余3.08万元。                                                                                                                           3.项目实施情况：1已经完成儿童剧《嘻嘻··西游记》二次创作；2.全部支付《神奇的宝盒》尾款。</t>
    <phoneticPr fontId="10" type="noConversion"/>
  </si>
  <si>
    <t>一、项目经济性方面：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三、项目有效性方面：该项目资金支出：1 .进一步打磨儿童剧《嘻嘻…西游记》：儿童剧《嘻嘻…西游记》自在扬州戏曲院剧院完成试演，获得小观众和家长一致好评。为了使该剧目的呈现更好的演出效果，我单位在2024年度对该剧内容进行打磨和丰富，通过创新改变舞台表演，进一步呈现一台好玩、有趣、市场接受度高的儿童剧。2.完成木偶剧《神奇的宝盒》巡演相关尾款支付。                                                                                                                                                           四、项目可持续发展方面：所有项目均落实到人，由专门部门负责，从而确保项目的前期阶段、准备阶段、实施阶段和运行阶段形成可持续循环。保证既定目标按期实现。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</si>
</sst>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7"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
      <sz val="10"/>
      <color theme="1"/>
      <name val="宋体"/>
      <family val="3"/>
      <charset val="134"/>
      <scheme val="minor"/>
    </font>
    <font>
      <sz val="9"/>
      <color rgb="FF000000"/>
      <name val="方正仿宋_GBK"/>
      <family val="4"/>
      <charset val="134"/>
    </font>
  </fonts>
  <fills count="2">
    <fill>
      <patternFill patternType="none"/>
    </fill>
    <fill>
      <patternFill patternType="gray125"/>
    </fill>
  </fills>
  <borders count="30">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auto="1"/>
      </right>
      <top style="medium">
        <color auto="1"/>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2">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lignment vertical="center"/>
    </xf>
    <xf numFmtId="0" fontId="6" fillId="0" borderId="2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178"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8" xfId="0" applyFont="1" applyBorder="1" applyAlignment="1">
      <alignment horizontal="center"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22" xfId="0" applyFont="1" applyBorder="1" applyAlignment="1">
      <alignment horizontal="center" vertical="center" wrapText="1"/>
    </xf>
    <xf numFmtId="176"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9"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2" fillId="0" borderId="23" xfId="0"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7" xfId="0" applyFont="1" applyBorder="1" applyAlignment="1">
      <alignment horizontal="justify" vertical="top" wrapText="1"/>
    </xf>
    <xf numFmtId="0" fontId="11" fillId="0" borderId="7" xfId="0" applyFont="1" applyBorder="1" applyAlignment="1">
      <alignment horizontal="center" vertical="top" wrapText="1"/>
    </xf>
    <xf numFmtId="177" fontId="11" fillId="0" borderId="7" xfId="0" applyNumberFormat="1" applyFont="1" applyBorder="1" applyAlignment="1">
      <alignment horizontal="center" vertical="center" wrapText="1"/>
    </xf>
    <xf numFmtId="0" fontId="13" fillId="0" borderId="0" xfId="0" applyFont="1">
      <alignment vertical="center"/>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5" fillId="0" borderId="29" xfId="0" applyFont="1" applyFill="1" applyBorder="1" applyAlignment="1">
      <alignment horizontal="left" vertical="center" wrapText="1"/>
    </xf>
    <xf numFmtId="0" fontId="11" fillId="0" borderId="12" xfId="0" applyFont="1" applyBorder="1" applyAlignment="1">
      <alignment horizontal="center" vertical="center" wrapText="1"/>
    </xf>
    <xf numFmtId="0" fontId="2"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7" fillId="0" borderId="22" xfId="0" applyFont="1" applyBorder="1" applyAlignment="1">
      <alignment horizontal="left" vertical="center" wrapText="1"/>
    </xf>
    <xf numFmtId="0" fontId="9" fillId="0" borderId="22" xfId="0"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11" fillId="0" borderId="5"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0" fontId="13" fillId="0" borderId="0" xfId="0" applyFont="1" applyAlignment="1">
      <alignment horizontal="left"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5" fillId="0" borderId="9"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tabSelected="1" topLeftCell="A4" workbookViewId="0">
      <selection activeCell="G8" sqref="G8"/>
    </sheetView>
  </sheetViews>
  <sheetFormatPr defaultColWidth="9" defaultRowHeight="13.5" x14ac:dyDescent="0.15"/>
  <cols>
    <col min="1" max="1" width="15.875" customWidth="1"/>
    <col min="2" max="2" width="35.125" customWidth="1"/>
    <col min="3" max="3" width="15" customWidth="1"/>
    <col min="4" max="4" width="41" customWidth="1"/>
  </cols>
  <sheetData>
    <row r="1" spans="1:4" ht="34.5" customHeight="1" x14ac:dyDescent="0.15">
      <c r="A1" s="7" t="s">
        <v>0</v>
      </c>
    </row>
    <row r="2" spans="1:4" ht="28.5" x14ac:dyDescent="0.15">
      <c r="A2" s="47" t="s">
        <v>1</v>
      </c>
      <c r="B2" s="47"/>
      <c r="C2" s="47"/>
      <c r="D2" s="47"/>
    </row>
    <row r="4" spans="1:4" ht="54.75" customHeight="1" x14ac:dyDescent="0.15">
      <c r="A4" s="8" t="s">
        <v>2</v>
      </c>
      <c r="B4" s="9" t="s">
        <v>84</v>
      </c>
      <c r="C4" s="10" t="s">
        <v>3</v>
      </c>
      <c r="D4" s="45" t="s">
        <v>111</v>
      </c>
    </row>
    <row r="5" spans="1:4" ht="49.5" customHeight="1" x14ac:dyDescent="0.15">
      <c r="A5" s="11" t="s">
        <v>4</v>
      </c>
      <c r="B5" s="48" t="s">
        <v>110</v>
      </c>
      <c r="C5" s="49"/>
      <c r="D5" s="50"/>
    </row>
    <row r="6" spans="1:4" ht="67.5" customHeight="1" x14ac:dyDescent="0.15">
      <c r="A6" s="12" t="s">
        <v>5</v>
      </c>
      <c r="B6" s="13">
        <v>45292</v>
      </c>
      <c r="C6" s="14" t="s">
        <v>6</v>
      </c>
      <c r="D6" s="13">
        <v>45657</v>
      </c>
    </row>
    <row r="7" spans="1:4" ht="33" customHeight="1" x14ac:dyDescent="0.15">
      <c r="A7" s="51" t="s">
        <v>7</v>
      </c>
      <c r="B7" s="52"/>
      <c r="C7" s="52"/>
      <c r="D7" s="53"/>
    </row>
    <row r="8" spans="1:4" ht="29.25" customHeight="1" x14ac:dyDescent="0.15">
      <c r="A8" s="54" t="s">
        <v>8</v>
      </c>
      <c r="B8" s="55"/>
      <c r="C8" s="55"/>
      <c r="D8" s="56"/>
    </row>
    <row r="9" spans="1:4" ht="84" customHeight="1" x14ac:dyDescent="0.15">
      <c r="A9" s="57" t="s">
        <v>126</v>
      </c>
      <c r="B9" s="58"/>
      <c r="C9" s="58"/>
      <c r="D9" s="59"/>
    </row>
    <row r="10" spans="1:4" ht="24" customHeight="1" x14ac:dyDescent="0.15">
      <c r="A10" s="54" t="s">
        <v>9</v>
      </c>
      <c r="B10" s="55"/>
      <c r="C10" s="55"/>
      <c r="D10" s="56"/>
    </row>
    <row r="11" spans="1:4" ht="88.5" customHeight="1" x14ac:dyDescent="0.15">
      <c r="A11" s="60" t="s">
        <v>127</v>
      </c>
      <c r="B11" s="61"/>
      <c r="C11" s="61"/>
      <c r="D11" s="61"/>
    </row>
    <row r="12" spans="1:4" ht="29.25" customHeight="1" x14ac:dyDescent="0.15">
      <c r="A12" s="54" t="s">
        <v>10</v>
      </c>
      <c r="B12" s="55"/>
      <c r="C12" s="55"/>
      <c r="D12" s="56"/>
    </row>
    <row r="13" spans="1:4" ht="38.25" customHeight="1" x14ac:dyDescent="0.15">
      <c r="A13" s="60" t="s">
        <v>108</v>
      </c>
      <c r="B13" s="61"/>
      <c r="C13" s="61"/>
      <c r="D13" s="61"/>
    </row>
    <row r="14" spans="1:4" ht="24" customHeight="1" x14ac:dyDescent="0.15">
      <c r="A14" s="54" t="s">
        <v>11</v>
      </c>
      <c r="B14" s="55"/>
      <c r="C14" s="55"/>
      <c r="D14" s="56"/>
    </row>
    <row r="15" spans="1:4" ht="33" customHeight="1" x14ac:dyDescent="0.15">
      <c r="A15" s="60" t="s">
        <v>109</v>
      </c>
      <c r="B15" s="61"/>
      <c r="C15" s="61"/>
      <c r="D15" s="61"/>
    </row>
  </sheetData>
  <mergeCells count="11">
    <mergeCell ref="A15:D15"/>
    <mergeCell ref="A10:D10"/>
    <mergeCell ref="A11:D11"/>
    <mergeCell ref="A12:D12"/>
    <mergeCell ref="A13:D13"/>
    <mergeCell ref="A14:D14"/>
    <mergeCell ref="A2:D2"/>
    <mergeCell ref="B5:D5"/>
    <mergeCell ref="A7:D7"/>
    <mergeCell ref="A8:D8"/>
    <mergeCell ref="A9:D9"/>
  </mergeCells>
  <phoneticPr fontId="8" type="noConversion"/>
  <pageMargins left="0.70866141732283472" right="0.70866141732283472" top="0.74803149606299213" bottom="0.74803149606299213" header="0.31496062992125984" footer="0.31496062992125984"/>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workbookViewId="0">
      <selection activeCell="L3" sqref="L3"/>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60.5" customWidth="1"/>
    <col min="7" max="7" width="11.375" customWidth="1"/>
    <col min="8" max="8" width="12.75"/>
  </cols>
  <sheetData>
    <row r="1" spans="1:8" ht="27" customHeight="1" x14ac:dyDescent="0.15">
      <c r="A1" s="1" t="s">
        <v>0</v>
      </c>
      <c r="B1" s="2"/>
    </row>
    <row r="2" spans="1:8" ht="30" customHeight="1" x14ac:dyDescent="0.15">
      <c r="A2" s="47" t="s">
        <v>12</v>
      </c>
      <c r="B2" s="47"/>
      <c r="C2" s="47"/>
      <c r="D2" s="47"/>
      <c r="E2" s="47"/>
      <c r="F2" s="47"/>
      <c r="G2" s="47"/>
      <c r="H2" s="47"/>
    </row>
    <row r="3" spans="1:8" ht="22.5" customHeight="1" x14ac:dyDescent="0.15">
      <c r="A3" s="62" t="s">
        <v>118</v>
      </c>
      <c r="B3" s="63"/>
      <c r="C3" s="63"/>
      <c r="D3" s="63"/>
      <c r="E3" s="63"/>
      <c r="F3" s="63"/>
      <c r="G3" s="63"/>
      <c r="H3" s="63"/>
    </row>
    <row r="4" spans="1:8" ht="38.25" customHeight="1" x14ac:dyDescent="0.15">
      <c r="A4" s="64" t="s">
        <v>83</v>
      </c>
      <c r="B4" s="64"/>
      <c r="C4" s="64"/>
      <c r="D4" s="64"/>
      <c r="E4" s="3"/>
      <c r="F4" s="3" t="s">
        <v>106</v>
      </c>
      <c r="G4" s="3"/>
      <c r="H4" s="3"/>
    </row>
    <row r="5" spans="1:8" x14ac:dyDescent="0.15">
      <c r="A5" s="65" t="s">
        <v>13</v>
      </c>
      <c r="B5" s="66"/>
      <c r="C5" s="67"/>
      <c r="D5" s="77" t="s">
        <v>14</v>
      </c>
      <c r="E5" s="77" t="s">
        <v>15</v>
      </c>
      <c r="F5" s="77" t="s">
        <v>16</v>
      </c>
      <c r="G5" s="77" t="s">
        <v>17</v>
      </c>
      <c r="H5" s="77" t="s">
        <v>18</v>
      </c>
    </row>
    <row r="6" spans="1:8" x14ac:dyDescent="0.15">
      <c r="A6" s="4" t="s">
        <v>19</v>
      </c>
      <c r="B6" s="5" t="s">
        <v>20</v>
      </c>
      <c r="C6" s="6" t="s">
        <v>21</v>
      </c>
      <c r="D6" s="78"/>
      <c r="E6" s="78"/>
      <c r="F6" s="91"/>
      <c r="G6" s="78"/>
      <c r="H6" s="78"/>
    </row>
    <row r="7" spans="1:8" ht="89.25" x14ac:dyDescent="0.15">
      <c r="A7" s="74" t="s">
        <v>22</v>
      </c>
      <c r="B7" s="89" t="s">
        <v>23</v>
      </c>
      <c r="C7" s="15" t="s">
        <v>24</v>
      </c>
      <c r="D7" s="16" t="s">
        <v>25</v>
      </c>
      <c r="E7" s="17">
        <v>2</v>
      </c>
      <c r="F7" s="18" t="s">
        <v>26</v>
      </c>
      <c r="G7" s="16" t="s">
        <v>120</v>
      </c>
      <c r="H7" s="19">
        <v>2</v>
      </c>
    </row>
    <row r="8" spans="1:8" ht="76.5" x14ac:dyDescent="0.15">
      <c r="A8" s="75"/>
      <c r="B8" s="90"/>
      <c r="C8" s="15" t="s">
        <v>27</v>
      </c>
      <c r="D8" s="16" t="s">
        <v>28</v>
      </c>
      <c r="E8" s="17">
        <v>2</v>
      </c>
      <c r="F8" s="20" t="s">
        <v>29</v>
      </c>
      <c r="G8" s="46" t="s">
        <v>120</v>
      </c>
      <c r="H8" s="19">
        <v>2</v>
      </c>
    </row>
    <row r="9" spans="1:8" ht="76.5" x14ac:dyDescent="0.15">
      <c r="A9" s="75"/>
      <c r="B9" s="89" t="s">
        <v>30</v>
      </c>
      <c r="C9" s="15" t="s">
        <v>31</v>
      </c>
      <c r="D9" s="16" t="s">
        <v>32</v>
      </c>
      <c r="E9" s="17">
        <v>2</v>
      </c>
      <c r="F9" s="21" t="s">
        <v>33</v>
      </c>
      <c r="G9" s="46" t="s">
        <v>120</v>
      </c>
      <c r="H9" s="19">
        <v>2</v>
      </c>
    </row>
    <row r="10" spans="1:8" ht="63.75" x14ac:dyDescent="0.15">
      <c r="A10" s="75"/>
      <c r="B10" s="90"/>
      <c r="C10" s="15" t="s">
        <v>34</v>
      </c>
      <c r="D10" s="16" t="s">
        <v>35</v>
      </c>
      <c r="E10" s="17">
        <v>2</v>
      </c>
      <c r="F10" s="21" t="s">
        <v>36</v>
      </c>
      <c r="G10" s="46" t="s">
        <v>120</v>
      </c>
      <c r="H10" s="19">
        <v>2</v>
      </c>
    </row>
    <row r="11" spans="1:8" ht="84" customHeight="1" x14ac:dyDescent="0.15">
      <c r="A11" s="75"/>
      <c r="B11" s="89" t="s">
        <v>37</v>
      </c>
      <c r="C11" s="15" t="s">
        <v>38</v>
      </c>
      <c r="D11" s="16" t="s">
        <v>39</v>
      </c>
      <c r="E11" s="17">
        <v>2</v>
      </c>
      <c r="F11" s="20" t="s">
        <v>40</v>
      </c>
      <c r="G11" s="46" t="s">
        <v>121</v>
      </c>
      <c r="H11" s="19">
        <v>2</v>
      </c>
    </row>
    <row r="12" spans="1:8" ht="78.75" customHeight="1" x14ac:dyDescent="0.15">
      <c r="A12" s="75"/>
      <c r="B12" s="75"/>
      <c r="C12" s="22" t="s">
        <v>41</v>
      </c>
      <c r="D12" s="19" t="s">
        <v>32</v>
      </c>
      <c r="E12" s="17">
        <v>2</v>
      </c>
      <c r="F12" s="20" t="s">
        <v>42</v>
      </c>
      <c r="G12" s="46" t="s">
        <v>120</v>
      </c>
      <c r="H12" s="19">
        <v>2</v>
      </c>
    </row>
    <row r="13" spans="1:8" x14ac:dyDescent="0.15">
      <c r="A13" s="74" t="s">
        <v>43</v>
      </c>
      <c r="B13" s="74" t="s">
        <v>44</v>
      </c>
      <c r="C13" s="74" t="s">
        <v>45</v>
      </c>
      <c r="D13" s="79">
        <v>1</v>
      </c>
      <c r="E13" s="74">
        <v>3</v>
      </c>
      <c r="F13" s="23" t="s">
        <v>46</v>
      </c>
      <c r="G13" s="79">
        <v>1</v>
      </c>
      <c r="H13" s="74">
        <v>3</v>
      </c>
    </row>
    <row r="14" spans="1:8" x14ac:dyDescent="0.15">
      <c r="A14" s="75"/>
      <c r="B14" s="75"/>
      <c r="C14" s="75"/>
      <c r="D14" s="80"/>
      <c r="E14" s="75"/>
      <c r="F14" s="23" t="s">
        <v>47</v>
      </c>
      <c r="G14" s="80"/>
      <c r="H14" s="75"/>
    </row>
    <row r="15" spans="1:8" x14ac:dyDescent="0.15">
      <c r="A15" s="75"/>
      <c r="B15" s="75"/>
      <c r="C15" s="75"/>
      <c r="D15" s="80"/>
      <c r="E15" s="75"/>
      <c r="F15" s="23" t="s">
        <v>48</v>
      </c>
      <c r="G15" s="80"/>
      <c r="H15" s="75"/>
    </row>
    <row r="16" spans="1:8" x14ac:dyDescent="0.15">
      <c r="A16" s="75"/>
      <c r="B16" s="75"/>
      <c r="C16" s="76"/>
      <c r="D16" s="81"/>
      <c r="E16" s="76"/>
      <c r="F16" s="24" t="s">
        <v>49</v>
      </c>
      <c r="G16" s="81"/>
      <c r="H16" s="76"/>
    </row>
    <row r="17" spans="1:8" x14ac:dyDescent="0.15">
      <c r="A17" s="75"/>
      <c r="B17" s="75"/>
      <c r="C17" s="74" t="s">
        <v>50</v>
      </c>
      <c r="D17" s="79">
        <v>1</v>
      </c>
      <c r="E17" s="74">
        <v>3</v>
      </c>
      <c r="F17" s="23" t="s">
        <v>51</v>
      </c>
      <c r="G17" s="79">
        <v>0.94169999999999998</v>
      </c>
      <c r="H17" s="74">
        <v>2.83</v>
      </c>
    </row>
    <row r="18" spans="1:8" x14ac:dyDescent="0.15">
      <c r="A18" s="75"/>
      <c r="B18" s="75"/>
      <c r="C18" s="75"/>
      <c r="D18" s="80"/>
      <c r="E18" s="75"/>
      <c r="F18" s="23" t="s">
        <v>52</v>
      </c>
      <c r="G18" s="80"/>
      <c r="H18" s="75"/>
    </row>
    <row r="19" spans="1:8" x14ac:dyDescent="0.15">
      <c r="A19" s="75"/>
      <c r="B19" s="75"/>
      <c r="C19" s="75"/>
      <c r="D19" s="81"/>
      <c r="E19" s="76"/>
      <c r="F19" s="24" t="s">
        <v>53</v>
      </c>
      <c r="G19" s="81"/>
      <c r="H19" s="76"/>
    </row>
    <row r="20" spans="1:8" ht="76.5" x14ac:dyDescent="0.15">
      <c r="A20" s="75"/>
      <c r="B20" s="90"/>
      <c r="C20" s="15" t="s">
        <v>54</v>
      </c>
      <c r="D20" s="16" t="s">
        <v>55</v>
      </c>
      <c r="E20" s="19">
        <v>4</v>
      </c>
      <c r="F20" s="23" t="s">
        <v>56</v>
      </c>
      <c r="G20" s="16" t="s">
        <v>55</v>
      </c>
      <c r="H20" s="19">
        <v>4</v>
      </c>
    </row>
    <row r="21" spans="1:8" ht="63.75" x14ac:dyDescent="0.15">
      <c r="A21" s="75"/>
      <c r="B21" s="89" t="s">
        <v>57</v>
      </c>
      <c r="C21" s="15" t="s">
        <v>58</v>
      </c>
      <c r="D21" s="16" t="s">
        <v>59</v>
      </c>
      <c r="E21" s="17">
        <v>2</v>
      </c>
      <c r="F21" s="20" t="s">
        <v>60</v>
      </c>
      <c r="G21" s="16" t="s">
        <v>59</v>
      </c>
      <c r="H21" s="19">
        <v>2</v>
      </c>
    </row>
    <row r="22" spans="1:8" ht="76.5" x14ac:dyDescent="0.15">
      <c r="A22" s="75"/>
      <c r="B22" s="90"/>
      <c r="C22" s="15" t="s">
        <v>61</v>
      </c>
      <c r="D22" s="15" t="s">
        <v>62</v>
      </c>
      <c r="E22" s="15">
        <v>6</v>
      </c>
      <c r="F22" s="21" t="s">
        <v>63</v>
      </c>
      <c r="G22" s="15" t="s">
        <v>62</v>
      </c>
      <c r="H22" s="19">
        <v>6</v>
      </c>
    </row>
    <row r="23" spans="1:8" ht="47.1" customHeight="1" x14ac:dyDescent="0.15">
      <c r="A23" s="83" t="s">
        <v>64</v>
      </c>
      <c r="B23" s="15" t="s">
        <v>65</v>
      </c>
      <c r="C23" s="25" t="s">
        <v>85</v>
      </c>
      <c r="D23" s="33" t="s">
        <v>112</v>
      </c>
      <c r="E23" s="26">
        <v>5</v>
      </c>
      <c r="F23" s="27" t="s">
        <v>114</v>
      </c>
      <c r="G23" s="15" t="s">
        <v>113</v>
      </c>
      <c r="H23" s="15">
        <v>5</v>
      </c>
    </row>
    <row r="24" spans="1:8" ht="21" customHeight="1" thickBot="1" x14ac:dyDescent="0.2">
      <c r="A24" s="84"/>
      <c r="B24" s="15" t="s">
        <v>66</v>
      </c>
      <c r="C24" s="25"/>
      <c r="D24" s="26"/>
      <c r="E24" s="26"/>
      <c r="F24" s="26"/>
      <c r="G24" s="26"/>
      <c r="H24" s="26"/>
    </row>
    <row r="25" spans="1:8" ht="21" customHeight="1" thickBot="1" x14ac:dyDescent="0.2">
      <c r="A25" s="85"/>
      <c r="B25" s="42" t="s">
        <v>67</v>
      </c>
      <c r="C25" s="43"/>
      <c r="D25" s="22"/>
      <c r="E25" s="22"/>
      <c r="F25" s="37"/>
      <c r="G25" s="26"/>
      <c r="H25" s="26"/>
    </row>
    <row r="26" spans="1:8" ht="48" customHeight="1" thickBot="1" x14ac:dyDescent="0.2">
      <c r="A26" s="75" t="s">
        <v>68</v>
      </c>
      <c r="B26" s="37" t="s">
        <v>69</v>
      </c>
      <c r="C26" s="28" t="s">
        <v>119</v>
      </c>
      <c r="D26" s="37" t="s">
        <v>123</v>
      </c>
      <c r="E26" s="37">
        <v>15</v>
      </c>
      <c r="F26" s="44" t="s">
        <v>125</v>
      </c>
      <c r="G26" s="33" t="s">
        <v>124</v>
      </c>
      <c r="H26" s="29">
        <v>15</v>
      </c>
    </row>
    <row r="27" spans="1:8" ht="39" customHeight="1" thickBot="1" x14ac:dyDescent="0.2">
      <c r="A27" s="75"/>
      <c r="B27" s="31" t="s">
        <v>87</v>
      </c>
      <c r="C27" s="26" t="s">
        <v>93</v>
      </c>
      <c r="D27" s="26" t="s">
        <v>88</v>
      </c>
      <c r="E27" s="26">
        <v>10</v>
      </c>
      <c r="F27" s="44" t="s">
        <v>101</v>
      </c>
      <c r="G27" s="32" t="s">
        <v>89</v>
      </c>
      <c r="H27" s="26">
        <v>10</v>
      </c>
    </row>
    <row r="28" spans="1:8" ht="62.25" customHeight="1" thickBot="1" x14ac:dyDescent="0.2">
      <c r="A28" s="75"/>
      <c r="B28" s="74" t="s">
        <v>70</v>
      </c>
      <c r="C28" s="26" t="s">
        <v>90</v>
      </c>
      <c r="D28" s="30" t="s">
        <v>107</v>
      </c>
      <c r="E28" s="26">
        <v>5</v>
      </c>
      <c r="F28" s="28" t="s">
        <v>102</v>
      </c>
      <c r="G28" s="30" t="s">
        <v>91</v>
      </c>
      <c r="H28" s="26">
        <v>5</v>
      </c>
    </row>
    <row r="29" spans="1:8" ht="14.25" thickBot="1" x14ac:dyDescent="0.2">
      <c r="A29" s="75"/>
      <c r="B29" s="76"/>
      <c r="C29" s="26"/>
      <c r="D29" s="26"/>
      <c r="E29" s="26"/>
      <c r="F29" s="26"/>
      <c r="G29" s="26"/>
      <c r="H29" s="26"/>
    </row>
    <row r="30" spans="1:8" x14ac:dyDescent="0.15">
      <c r="A30" s="86" t="s">
        <v>71</v>
      </c>
      <c r="B30" s="71" t="s">
        <v>72</v>
      </c>
      <c r="C30" s="26"/>
      <c r="D30" s="26"/>
      <c r="E30" s="26"/>
      <c r="F30" s="26"/>
      <c r="G30" s="26"/>
      <c r="H30" s="26"/>
    </row>
    <row r="31" spans="1:8" ht="14.25" thickBot="1" x14ac:dyDescent="0.2">
      <c r="A31" s="87"/>
      <c r="B31" s="73"/>
      <c r="C31" s="26"/>
      <c r="D31" s="26"/>
      <c r="E31" s="26"/>
      <c r="F31" s="26"/>
      <c r="G31" s="26"/>
      <c r="H31" s="26"/>
    </row>
    <row r="32" spans="1:8" ht="39" thickBot="1" x14ac:dyDescent="0.2">
      <c r="A32" s="87"/>
      <c r="B32" s="71" t="s">
        <v>73</v>
      </c>
      <c r="C32" s="28" t="s">
        <v>103</v>
      </c>
      <c r="D32" s="26" t="s">
        <v>92</v>
      </c>
      <c r="E32" s="26">
        <v>5</v>
      </c>
      <c r="F32" s="34" t="s">
        <v>117</v>
      </c>
      <c r="G32" s="35" t="s">
        <v>89</v>
      </c>
      <c r="H32" s="22">
        <v>5</v>
      </c>
    </row>
    <row r="33" spans="1:8" ht="33.75" customHeight="1" thickBot="1" x14ac:dyDescent="0.2">
      <c r="A33" s="87"/>
      <c r="B33" s="72"/>
      <c r="C33" s="28" t="s">
        <v>95</v>
      </c>
      <c r="D33" s="26" t="s">
        <v>96</v>
      </c>
      <c r="E33" s="26">
        <v>5</v>
      </c>
      <c r="F33" s="28" t="s">
        <v>98</v>
      </c>
      <c r="G33" s="36" t="s">
        <v>89</v>
      </c>
      <c r="H33" s="37">
        <v>5</v>
      </c>
    </row>
    <row r="34" spans="1:8" ht="39" thickBot="1" x14ac:dyDescent="0.2">
      <c r="A34" s="87"/>
      <c r="B34" s="73"/>
      <c r="C34" s="28" t="s">
        <v>94</v>
      </c>
      <c r="D34" s="26" t="s">
        <v>97</v>
      </c>
      <c r="E34" s="26">
        <v>5</v>
      </c>
      <c r="F34" s="28" t="s">
        <v>99</v>
      </c>
      <c r="G34" s="36" t="s">
        <v>89</v>
      </c>
      <c r="H34" s="37">
        <v>5</v>
      </c>
    </row>
    <row r="35" spans="1:8" ht="14.25" thickBot="1" x14ac:dyDescent="0.2">
      <c r="A35" s="87"/>
      <c r="B35" s="71" t="s">
        <v>74</v>
      </c>
      <c r="C35" s="26"/>
      <c r="D35" s="26"/>
      <c r="E35" s="26"/>
      <c r="F35" s="26"/>
      <c r="G35" s="26"/>
      <c r="H35" s="26"/>
    </row>
    <row r="36" spans="1:8" ht="14.25" thickBot="1" x14ac:dyDescent="0.2">
      <c r="A36" s="87"/>
      <c r="B36" s="73"/>
      <c r="C36" s="26"/>
      <c r="D36" s="26"/>
      <c r="E36" s="26"/>
      <c r="F36" s="26"/>
      <c r="G36" s="26"/>
      <c r="H36" s="26"/>
    </row>
    <row r="37" spans="1:8" ht="39" thickBot="1" x14ac:dyDescent="0.2">
      <c r="A37" s="87"/>
      <c r="B37" s="71" t="s">
        <v>75</v>
      </c>
      <c r="C37" s="33" t="s">
        <v>104</v>
      </c>
      <c r="D37" s="26" t="s">
        <v>76</v>
      </c>
      <c r="E37" s="26">
        <v>10</v>
      </c>
      <c r="F37" s="28" t="s">
        <v>105</v>
      </c>
      <c r="G37" s="26" t="s">
        <v>122</v>
      </c>
      <c r="H37" s="26">
        <v>10</v>
      </c>
    </row>
    <row r="38" spans="1:8" ht="14.25" thickBot="1" x14ac:dyDescent="0.2">
      <c r="A38" s="87"/>
      <c r="B38" s="73"/>
      <c r="C38" s="26"/>
      <c r="D38" s="26"/>
      <c r="E38" s="26"/>
      <c r="F38" s="26"/>
      <c r="G38" s="26"/>
      <c r="H38" s="26"/>
    </row>
    <row r="39" spans="1:8" ht="38.25" x14ac:dyDescent="0.15">
      <c r="A39" s="86" t="s">
        <v>77</v>
      </c>
      <c r="B39" s="71" t="s">
        <v>78</v>
      </c>
      <c r="C39" s="26" t="s">
        <v>86</v>
      </c>
      <c r="D39" s="26" t="s">
        <v>115</v>
      </c>
      <c r="E39" s="26">
        <v>10</v>
      </c>
      <c r="F39" s="28" t="s">
        <v>100</v>
      </c>
      <c r="G39" s="26" t="s">
        <v>116</v>
      </c>
      <c r="H39" s="26">
        <v>10</v>
      </c>
    </row>
    <row r="40" spans="1:8" ht="24" customHeight="1" x14ac:dyDescent="0.15">
      <c r="A40" s="88"/>
      <c r="B40" s="73"/>
      <c r="C40" s="26"/>
      <c r="D40" s="26"/>
      <c r="E40" s="26"/>
      <c r="F40" s="26"/>
      <c r="G40" s="26"/>
      <c r="H40" s="26"/>
    </row>
    <row r="41" spans="1:8" ht="22.5" customHeight="1" x14ac:dyDescent="0.15">
      <c r="A41" s="31" t="s">
        <v>79</v>
      </c>
      <c r="B41" s="38"/>
      <c r="C41" s="39"/>
      <c r="D41" s="26"/>
      <c r="E41" s="26">
        <v>100</v>
      </c>
      <c r="F41" s="26"/>
      <c r="G41" s="26"/>
      <c r="H41" s="40">
        <f>SUM(H7:H40)</f>
        <v>99.83</v>
      </c>
    </row>
    <row r="42" spans="1:8" x14ac:dyDescent="0.15">
      <c r="A42" s="31" t="s">
        <v>80</v>
      </c>
      <c r="B42" s="68" t="s">
        <v>81</v>
      </c>
      <c r="C42" s="69"/>
      <c r="D42" s="69"/>
      <c r="E42" s="69"/>
      <c r="F42" s="69"/>
      <c r="G42" s="69"/>
      <c r="H42" s="70"/>
    </row>
    <row r="43" spans="1:8" ht="15" x14ac:dyDescent="0.15">
      <c r="A43" s="41"/>
      <c r="B43" s="41"/>
      <c r="C43" s="41"/>
      <c r="D43" s="41"/>
      <c r="E43" s="41"/>
      <c r="F43" s="41"/>
      <c r="G43" s="41"/>
      <c r="H43" s="41"/>
    </row>
    <row r="44" spans="1:8" ht="103.5" customHeight="1" x14ac:dyDescent="0.15">
      <c r="A44" s="82" t="s">
        <v>82</v>
      </c>
      <c r="B44" s="82"/>
      <c r="C44" s="82"/>
      <c r="D44" s="82"/>
      <c r="E44" s="82"/>
      <c r="F44" s="82"/>
      <c r="G44" s="82"/>
      <c r="H44" s="82"/>
    </row>
  </sheetData>
  <mergeCells count="38">
    <mergeCell ref="H5:H6"/>
    <mergeCell ref="H13:H16"/>
    <mergeCell ref="H17:H19"/>
    <mergeCell ref="E17:E19"/>
    <mergeCell ref="F5:F6"/>
    <mergeCell ref="G5:G6"/>
    <mergeCell ref="G13:G16"/>
    <mergeCell ref="G17:G19"/>
    <mergeCell ref="A44:H44"/>
    <mergeCell ref="A7:A12"/>
    <mergeCell ref="A13:A22"/>
    <mergeCell ref="A23:A25"/>
    <mergeCell ref="A26:A29"/>
    <mergeCell ref="A30:A38"/>
    <mergeCell ref="A39:A40"/>
    <mergeCell ref="B7:B8"/>
    <mergeCell ref="B9:B10"/>
    <mergeCell ref="B11:B12"/>
    <mergeCell ref="B13:B20"/>
    <mergeCell ref="B21:B22"/>
    <mergeCell ref="B28:B29"/>
    <mergeCell ref="B30:B31"/>
    <mergeCell ref="A2:H2"/>
    <mergeCell ref="A3:H3"/>
    <mergeCell ref="A4:D4"/>
    <mergeCell ref="A5:C5"/>
    <mergeCell ref="B42:H42"/>
    <mergeCell ref="B32:B34"/>
    <mergeCell ref="B35:B36"/>
    <mergeCell ref="B37:B38"/>
    <mergeCell ref="B39:B40"/>
    <mergeCell ref="C13:C16"/>
    <mergeCell ref="C17:C19"/>
    <mergeCell ref="D5:D6"/>
    <mergeCell ref="D13:D16"/>
    <mergeCell ref="D17:D19"/>
    <mergeCell ref="E5:E6"/>
    <mergeCell ref="E13:E16"/>
  </mergeCells>
  <phoneticPr fontId="8" type="noConversion"/>
  <pageMargins left="0.70866141732283472" right="0.70866141732283472" top="0.74803149606299213" bottom="0.74803149606299213" header="0.31496062992125984" footer="0.31496062992125984"/>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2025-04-05T02:18:16Z</cp:lastPrinted>
  <dcterms:created xsi:type="dcterms:W3CDTF">2024-04-02T07:32:00Z</dcterms:created>
  <dcterms:modified xsi:type="dcterms:W3CDTF">2025-04-05T02:21:56Z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